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исеева 9" sheetId="1" r:id="rId1"/>
    <sheet name="Елисеева 9(2019)" sheetId="2" r:id="rId2"/>
    <sheet name="Елисеева 9(2020)" sheetId="3" r:id="rId3"/>
    <sheet name="Елисеева 9(2021)" sheetId="4" r:id="rId4"/>
    <sheet name="Елисеева 9(2022)" sheetId="5" r:id="rId5"/>
    <sheet name="Елисеева 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'Елисеева 9'!#REF!,'Елисеева 9'!#REF!</definedName>
    <definedName name="Z_6E36EA37_049E_4FAE_B719_2847CD16F858_.wvu.Rows" localSheetId="0" hidden="1">'Елисеева 9'!$42:$45</definedName>
    <definedName name="Z_73C0D023_21BD_4441_8EFA_957546C15799_.wvu.Cols" localSheetId="0" hidden="1">'Елисеева 9'!#REF!,'Елисеева 9'!#REF!</definedName>
    <definedName name="Z_73C0D023_21BD_4441_8EFA_957546C15799_.wvu.Rows" localSheetId="0" hidden="1">'Елисеева 9'!$42:$45</definedName>
    <definedName name="_xlnm.Print_Area" localSheetId="0">'Елисеева 9'!$A$1:$G$60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68" i="5" l="1"/>
  <c r="G16" i="4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45" i="5"/>
  <c r="F33" i="4"/>
  <c r="F56" i="5" l="1"/>
  <c r="F61" i="5" s="1"/>
  <c r="F64" i="5" s="1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 l="1"/>
  <c r="F57" i="3"/>
  <c r="F52" i="3"/>
  <c r="F40" i="3"/>
  <c r="F26" i="3"/>
  <c r="F51" i="3" l="1"/>
  <c r="F56" i="3" s="1"/>
  <c r="G21" i="3"/>
  <c r="F21" i="3"/>
  <c r="E21" i="3"/>
  <c r="G16" i="3"/>
  <c r="F16" i="3"/>
  <c r="E16" i="3"/>
  <c r="G9" i="3"/>
  <c r="F9" i="3"/>
  <c r="E9" i="3"/>
  <c r="G8" i="3"/>
  <c r="G6" i="3"/>
  <c r="A2" i="3"/>
  <c r="E9" i="2" l="1"/>
  <c r="F57" i="2" l="1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G21" i="2"/>
  <c r="F21" i="2"/>
  <c r="E21" i="2"/>
  <c r="G16" i="2"/>
  <c r="F16" i="2"/>
  <c r="E16" i="2"/>
  <c r="F26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F25" i="2" l="1"/>
  <c r="F59" i="2" s="1"/>
  <c r="F59" i="3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<sst xmlns="http://schemas.openxmlformats.org/spreadsheetml/2006/main" count="374" uniqueCount="96">
  <si>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</si>
  <si>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</si>
  <si>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</si>
  <si>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</si>
  <si>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</si>
  <si>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</si>
  <si>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</si>
  <si>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</si>
  <si>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</si>
  <si>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</si>
  <si>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</si>
  <si>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</si>
  <si>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</si>
  <si>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</si>
  <si>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</si>
  <si>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</si>
  <si>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</si>
  <si>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</si>
  <si>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</si>
  <si>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</si>
  <si>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</si>
  <si>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</si>
  <si>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</si>
  <si>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</si>
  <si>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</si>
  <si>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</si>
  <si>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</si>
  <si>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</si>
  <si>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</si>
  <si>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</si>
  <si>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</si>
  <si>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</si>
  <si>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</si>
  <si>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</si>
  <si>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</si>
  <si>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</si>
  <si>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</si>
  <si>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</si>
  <si>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9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</si>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</sst>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1">
          <cell r="W261">
            <v>14830.734207218569</v>
          </cell>
          <cell r="X261">
            <v>2996.443489566072</v>
          </cell>
          <cell r="Y261">
            <v>4799.6866999999993</v>
          </cell>
          <cell r="AA261">
            <v>0</v>
          </cell>
          <cell r="AB261">
            <v>16136.7834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10407.120000000001</v>
          </cell>
          <cell r="AS261">
            <v>0</v>
          </cell>
          <cell r="AT261">
            <v>0</v>
          </cell>
          <cell r="AY261">
            <v>50028.257118240908</v>
          </cell>
          <cell r="BB261">
            <v>0</v>
          </cell>
          <cell r="BC261">
            <v>0</v>
          </cell>
          <cell r="CN261">
            <v>12790.22489019846</v>
          </cell>
          <cell r="CO261">
            <v>2621.4381841306908</v>
          </cell>
          <cell r="CP261">
            <v>1403.4470999999999</v>
          </cell>
          <cell r="DB261">
            <v>0</v>
          </cell>
          <cell r="DG261">
            <v>10924.350494163184</v>
          </cell>
          <cell r="DU261">
            <v>44238.74631133995</v>
          </cell>
          <cell r="DV261">
            <v>9371.9513526962983</v>
          </cell>
          <cell r="DW261">
            <v>20581.913199999999</v>
          </cell>
          <cell r="EK261">
            <v>0</v>
          </cell>
          <cell r="EQ261">
            <v>36221.818646127154</v>
          </cell>
          <cell r="FB261">
            <v>96900.68294784402</v>
          </cell>
          <cell r="FC261">
            <v>19815.901290120084</v>
          </cell>
          <cell r="FD261">
            <v>1472.1659999999997</v>
          </cell>
          <cell r="FL261">
            <v>1122</v>
          </cell>
          <cell r="FS261">
            <v>71530.135992065887</v>
          </cell>
          <cell r="FX261">
            <v>47537.422686688522</v>
          </cell>
          <cell r="FY261">
            <v>9689.9210143610089</v>
          </cell>
          <cell r="FZ261">
            <v>0</v>
          </cell>
          <cell r="GG261">
            <v>34082.993999999999</v>
          </cell>
          <cell r="GL261">
            <v>31063.809291349557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1">
          <cell r="W261">
            <v>9127.6400034047419</v>
          </cell>
          <cell r="X261">
            <v>2808.27810302643</v>
          </cell>
          <cell r="Y261">
            <v>38.686800000000005</v>
          </cell>
          <cell r="AK261">
            <v>0</v>
          </cell>
          <cell r="AV261">
            <v>5559.9400000000005</v>
          </cell>
          <cell r="AY261">
            <v>42786.95057135987</v>
          </cell>
          <cell r="BM261">
            <v>5047</v>
          </cell>
          <cell r="BN261">
            <v>0</v>
          </cell>
          <cell r="CN261">
            <v>14685.827139939602</v>
          </cell>
          <cell r="CO261">
            <v>4552.6064133812761</v>
          </cell>
          <cell r="CP261">
            <v>2209.3706000000002</v>
          </cell>
          <cell r="DB261">
            <v>0</v>
          </cell>
          <cell r="DG261">
            <v>21229.53694036942</v>
          </cell>
          <cell r="DU261">
            <v>51004.924515173072</v>
          </cell>
          <cell r="DV261">
            <v>15686.722126942308</v>
          </cell>
          <cell r="DW261">
            <v>5181.0236000000004</v>
          </cell>
          <cell r="EL261">
            <v>0</v>
          </cell>
          <cell r="EQ261">
            <v>44592.67305516229</v>
          </cell>
          <cell r="FB261">
            <v>101988.09397592017</v>
          </cell>
          <cell r="FC261">
            <v>31036.40602250391</v>
          </cell>
          <cell r="FD261">
            <v>1465.6073999999999</v>
          </cell>
          <cell r="FL261">
            <v>0</v>
          </cell>
          <cell r="FS261">
            <v>59948.436460312645</v>
          </cell>
          <cell r="FX261">
            <v>49902.694102400426</v>
          </cell>
          <cell r="FY261">
            <v>15165.281903921217</v>
          </cell>
          <cell r="FZ261">
            <v>0</v>
          </cell>
          <cell r="GG261">
            <v>1282.8743999999997</v>
          </cell>
          <cell r="GL261">
            <v>27759.813840281204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1">
          <cell r="W261">
            <v>8540.6498972059508</v>
          </cell>
          <cell r="X261">
            <v>2130.8010324233896</v>
          </cell>
          <cell r="Y261">
            <v>76.22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2266</v>
          </cell>
          <cell r="AF261">
            <v>0</v>
          </cell>
          <cell r="AG261">
            <v>0</v>
          </cell>
          <cell r="AH261">
            <v>284.32120000000003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Y261">
            <v>38571.241862974435</v>
          </cell>
          <cell r="BB261">
            <v>0</v>
          </cell>
          <cell r="BC261">
            <v>0</v>
          </cell>
          <cell r="BM261">
            <v>0</v>
          </cell>
          <cell r="CN261">
            <v>13172.322726479333</v>
          </cell>
          <cell r="CO261">
            <v>4083.4200452085934</v>
          </cell>
          <cell r="CP261">
            <v>3092.163</v>
          </cell>
          <cell r="DB261">
            <v>0</v>
          </cell>
          <cell r="DF261">
            <v>11997.177256746472</v>
          </cell>
          <cell r="DU261">
            <v>66481.71185463095</v>
          </cell>
          <cell r="DV261">
            <v>14540.131905108043</v>
          </cell>
          <cell r="DW261">
            <v>8745.2665000000015</v>
          </cell>
          <cell r="EK261">
            <v>0</v>
          </cell>
          <cell r="EP261">
            <v>61472.942806128711</v>
          </cell>
          <cell r="FB261">
            <v>62783.835690771048</v>
          </cell>
          <cell r="FC261">
            <v>17011.491855705106</v>
          </cell>
          <cell r="FD261">
            <v>894.74399999999991</v>
          </cell>
          <cell r="FL261">
            <v>0</v>
          </cell>
          <cell r="FS261">
            <v>36476.623985889266</v>
          </cell>
          <cell r="FX261">
            <v>46884.04961057999</v>
          </cell>
          <cell r="FY261">
            <v>12693.405567644404</v>
          </cell>
          <cell r="FZ261">
            <v>319.26</v>
          </cell>
          <cell r="GG261">
            <v>1282.8743999999997</v>
          </cell>
          <cell r="GL261">
            <v>26727.746027746463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61">
          <cell r="W261">
            <v>137247.93961535429</v>
          </cell>
          <cell r="X261">
            <v>30597.180868178111</v>
          </cell>
          <cell r="Y261">
            <v>63408.540700000012</v>
          </cell>
          <cell r="Z261">
            <v>0</v>
          </cell>
          <cell r="AV261">
            <v>473134.06380000006</v>
          </cell>
          <cell r="AY261">
            <v>500599.37971292209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CN261">
            <v>14243.267662662514</v>
          </cell>
          <cell r="CO261">
            <v>3969.7014109148863</v>
          </cell>
          <cell r="CP261">
            <v>495.88320000000004</v>
          </cell>
          <cell r="DB261">
            <v>0</v>
          </cell>
          <cell r="DG261">
            <v>12855.219374812954</v>
          </cell>
          <cell r="DL261">
            <v>4800.3188499999997</v>
          </cell>
          <cell r="DP261">
            <v>967.90089999999987</v>
          </cell>
          <cell r="DT261">
            <v>3929.9757500000001</v>
          </cell>
          <cell r="DU261">
            <v>67245.604416238086</v>
          </cell>
          <cell r="DV261">
            <v>14494.354590993575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66597.956300000005</v>
          </cell>
          <cell r="EI261">
            <v>76834.183850000001</v>
          </cell>
          <cell r="EJ261">
            <v>0</v>
          </cell>
          <cell r="EP261">
            <v>28888.238748848416</v>
          </cell>
          <cell r="EU261">
            <v>117228.67</v>
          </cell>
          <cell r="EW261">
            <v>3125.8849499999997</v>
          </cell>
          <cell r="EY261">
            <v>0</v>
          </cell>
          <cell r="FA261">
            <v>0</v>
          </cell>
          <cell r="FL261">
            <v>297.66660000000002</v>
          </cell>
          <cell r="FS261">
            <v>0</v>
          </cell>
          <cell r="FV261">
            <v>115971.44</v>
          </cell>
          <cell r="FZ261">
            <v>202.04294999999999</v>
          </cell>
          <cell r="GG261">
            <v>2670.6707999999999</v>
          </cell>
          <cell r="GL26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61">
          <cell r="W261">
            <v>14240.99982383301</v>
          </cell>
          <cell r="X261">
            <v>3339.7459038597008</v>
          </cell>
          <cell r="Y261">
            <v>4023.3345000000004</v>
          </cell>
          <cell r="AV261">
            <v>15965.000000039257</v>
          </cell>
          <cell r="AW261">
            <v>0</v>
          </cell>
          <cell r="AY261">
            <v>15383.068648992366</v>
          </cell>
          <cell r="CQ261">
            <v>24471.234524784839</v>
          </cell>
          <cell r="CR261">
            <v>5937.6077494662477</v>
          </cell>
          <cell r="CS261">
            <v>11499.913632834548</v>
          </cell>
          <cell r="DE261">
            <v>0</v>
          </cell>
          <cell r="DI261">
            <v>19240.076950372306</v>
          </cell>
          <cell r="DX261">
            <v>70063.380340068688</v>
          </cell>
          <cell r="DY261">
            <v>15867.706679935764</v>
          </cell>
          <cell r="DZ261">
            <v>30249.203549999995</v>
          </cell>
          <cell r="EA261">
            <v>0</v>
          </cell>
          <cell r="ET261">
            <v>43114.499999999993</v>
          </cell>
          <cell r="EU261">
            <v>17442.815644189308</v>
          </cell>
          <cell r="EX261">
            <v>2411.9999999999995</v>
          </cell>
          <cell r="EY261">
            <v>643.31557495532525</v>
          </cell>
          <cell r="EZ261">
            <v>0</v>
          </cell>
          <cell r="FB261">
            <v>0</v>
          </cell>
          <cell r="FQ261">
            <v>17618.5746</v>
          </cell>
          <cell r="FR261">
            <v>921.25292478894141</v>
          </cell>
          <cell r="GH261">
            <v>233200.11</v>
          </cell>
          <cell r="GK261">
            <v>2049.7778999999991</v>
          </cell>
          <cell r="GL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61">
          <cell r="CQ261">
            <v>6720.3878646149715</v>
          </cell>
          <cell r="CR261">
            <v>1651.1421663770818</v>
          </cell>
          <cell r="CS261">
            <v>2281.4072178979559</v>
          </cell>
          <cell r="DI261">
            <v>5001.1220475024202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1">
          <cell r="W261">
            <v>5050.7698796890772</v>
          </cell>
          <cell r="X261">
            <v>1249.7334701056652</v>
          </cell>
          <cell r="Y261">
            <v>581.35259999999994</v>
          </cell>
          <cell r="AV261">
            <v>2060.0000000086588</v>
          </cell>
          <cell r="AW261">
            <v>0</v>
          </cell>
          <cell r="AX261">
            <v>5157.1479465768189</v>
          </cell>
          <cell r="CT261">
            <v>57087.869999999988</v>
          </cell>
          <cell r="ED261">
            <v>112056.48999999999</v>
          </cell>
          <cell r="EE261">
            <v>5867.1003968126324</v>
          </cell>
          <cell r="EF261">
            <v>1378.0686638409979</v>
          </cell>
          <cell r="EG261">
            <v>6459.2957999999999</v>
          </cell>
          <cell r="FA261">
            <v>0</v>
          </cell>
          <cell r="FB261">
            <v>1505.628971330206</v>
          </cell>
          <cell r="FE261">
            <v>0</v>
          </cell>
          <cell r="FF261">
            <v>0</v>
          </cell>
          <cell r="FH261">
            <v>0</v>
          </cell>
          <cell r="FX261">
            <v>0</v>
          </cell>
          <cell r="FY261">
            <v>0</v>
          </cell>
          <cell r="GO261">
            <v>269185.54000000004</v>
          </cell>
          <cell r="GP261">
            <v>0</v>
          </cell>
          <cell r="GR261">
            <v>3568.131899999999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8.66406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8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6" x14ac:dyDescent="0.3">
      <c r="A9" s="82" t="s">
        <v>8</v>
      </c>
      <c r="B9" s="83"/>
      <c r="C9" s="83"/>
      <c r="D9" s="84"/>
      <c r="E9" s="16">
        <f>SUM(E10:E14)</f>
        <v>1804978.31</v>
      </c>
      <c r="F9" s="16">
        <f t="shared" ref="F9:G9" si="0">SUM(F10:F14)</f>
        <v>1763107.8900000001</v>
      </c>
      <c r="G9" s="16">
        <f t="shared" si="0"/>
        <v>494343.74</v>
      </c>
    </row>
    <row r="10" spans="1:8" ht="13.2" customHeight="1" x14ac:dyDescent="0.3">
      <c r="A10" s="70" t="s">
        <v>9</v>
      </c>
      <c r="B10" s="71"/>
      <c r="C10" s="71"/>
      <c r="D10" s="72"/>
      <c r="E10" s="17">
        <v>810612.99</v>
      </c>
      <c r="F10" s="17">
        <v>757736.17</v>
      </c>
      <c r="G10" s="18">
        <v>284984.37</v>
      </c>
    </row>
    <row r="11" spans="1:8" ht="14.4" customHeight="1" x14ac:dyDescent="0.3">
      <c r="A11" s="70" t="s">
        <v>10</v>
      </c>
      <c r="B11" s="71"/>
      <c r="C11" s="71"/>
      <c r="D11" s="72"/>
      <c r="E11" s="17">
        <v>426690.23</v>
      </c>
      <c r="F11" s="17">
        <v>422768.28</v>
      </c>
      <c r="G11" s="18">
        <v>108472.31</v>
      </c>
    </row>
    <row r="12" spans="1:8" ht="13.95" customHeight="1" x14ac:dyDescent="0.3">
      <c r="A12" s="70" t="s">
        <v>11</v>
      </c>
      <c r="B12" s="71"/>
      <c r="C12" s="71"/>
      <c r="D12" s="72"/>
      <c r="E12" s="17">
        <v>98763.26</v>
      </c>
      <c r="F12" s="17">
        <v>97284.44</v>
      </c>
      <c r="G12" s="18">
        <v>23867.119999999999</v>
      </c>
    </row>
    <row r="13" spans="1:8" ht="13.5" customHeight="1" x14ac:dyDescent="0.3">
      <c r="A13" s="70" t="s">
        <v>12</v>
      </c>
      <c r="B13" s="71"/>
      <c r="C13" s="71"/>
      <c r="D13" s="72"/>
      <c r="E13" s="17">
        <v>101901.83</v>
      </c>
      <c r="F13" s="17">
        <v>101128.49</v>
      </c>
      <c r="G13" s="18">
        <v>22730.26</v>
      </c>
    </row>
    <row r="14" spans="1:8" ht="14.4" customHeight="1" x14ac:dyDescent="0.3">
      <c r="A14" s="63" t="s">
        <v>13</v>
      </c>
      <c r="B14" s="63"/>
      <c r="C14" s="63"/>
      <c r="D14" s="63"/>
      <c r="E14" s="17">
        <v>367010</v>
      </c>
      <c r="F14" s="17">
        <v>384190.51</v>
      </c>
      <c r="G14" s="18">
        <v>54289.68</v>
      </c>
    </row>
    <row r="15" spans="1:8" ht="15.6" x14ac:dyDescent="0.3">
      <c r="A15" s="73" t="s">
        <v>41</v>
      </c>
      <c r="B15" s="74"/>
      <c r="C15" s="74"/>
      <c r="D15" s="75"/>
      <c r="E15" s="16">
        <f>SUM(E16:E19)</f>
        <v>805672.20000000007</v>
      </c>
      <c r="F15" s="16">
        <f t="shared" ref="F15:G15" si="1">SUM(F16:F19)</f>
        <v>790348.29999999993</v>
      </c>
      <c r="G15" s="16">
        <f t="shared" si="1"/>
        <v>200872.08000000002</v>
      </c>
    </row>
    <row r="16" spans="1:8" ht="33.6" customHeight="1" x14ac:dyDescent="0.3">
      <c r="A16" s="76" t="s">
        <v>43</v>
      </c>
      <c r="B16" s="77"/>
      <c r="C16" s="77"/>
      <c r="D16" s="78"/>
      <c r="E16" s="17">
        <v>745605.74</v>
      </c>
      <c r="F16" s="17">
        <v>732040.47</v>
      </c>
      <c r="G16" s="18">
        <v>193205.98</v>
      </c>
    </row>
    <row r="17" spans="1:9" ht="15.6" x14ac:dyDescent="0.3">
      <c r="A17" s="63" t="s">
        <v>44</v>
      </c>
      <c r="B17" s="63"/>
      <c r="C17" s="63"/>
      <c r="D17" s="63"/>
      <c r="E17" s="17">
        <v>2686.81</v>
      </c>
      <c r="F17" s="17">
        <v>2619.48</v>
      </c>
      <c r="G17" s="18">
        <v>348.69</v>
      </c>
    </row>
    <row r="18" spans="1:9" ht="15.6" x14ac:dyDescent="0.3">
      <c r="A18" s="63" t="s">
        <v>45</v>
      </c>
      <c r="B18" s="63"/>
      <c r="C18" s="63"/>
      <c r="D18" s="63"/>
      <c r="E18" s="17"/>
      <c r="F18" s="17"/>
      <c r="G18" s="18"/>
    </row>
    <row r="19" spans="1:9" ht="15.6" x14ac:dyDescent="0.3">
      <c r="A19" s="63" t="s">
        <v>46</v>
      </c>
      <c r="B19" s="63"/>
      <c r="C19" s="63"/>
      <c r="D19" s="63"/>
      <c r="E19" s="17">
        <v>57379.65</v>
      </c>
      <c r="F19" s="17">
        <v>55688.35</v>
      </c>
      <c r="G19" s="18">
        <v>7317.41</v>
      </c>
    </row>
    <row r="20" spans="1:9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9" ht="15.6" x14ac:dyDescent="0.3">
      <c r="A21" s="63" t="s">
        <v>15</v>
      </c>
      <c r="B21" s="63"/>
      <c r="C21" s="63"/>
      <c r="D21" s="63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86" t="s">
        <v>52</v>
      </c>
      <c r="B24" s="86"/>
      <c r="C24" s="86"/>
      <c r="D24" s="86"/>
      <c r="E24" s="86"/>
      <c r="F24" s="17">
        <v>-237123.84278642898</v>
      </c>
      <c r="G24" s="19"/>
      <c r="I24" s="28"/>
    </row>
    <row r="25" spans="1:9" ht="15.75" customHeight="1" x14ac:dyDescent="0.25">
      <c r="A25" s="87" t="s">
        <v>30</v>
      </c>
      <c r="B25" s="88"/>
      <c r="C25" s="88"/>
      <c r="D25" s="88"/>
      <c r="E25" s="89"/>
      <c r="F25" s="96">
        <f>SUM(F27:F31)</f>
        <v>99199.02491502554</v>
      </c>
      <c r="I25" s="28"/>
    </row>
    <row r="26" spans="1:9" ht="28.5" customHeight="1" x14ac:dyDescent="0.25">
      <c r="A26" s="90"/>
      <c r="B26" s="91"/>
      <c r="C26" s="91"/>
      <c r="D26" s="91"/>
      <c r="E26" s="92"/>
      <c r="F26" s="97"/>
      <c r="I26" s="28"/>
    </row>
    <row r="27" spans="1:9" ht="15.6" hidden="1" x14ac:dyDescent="0.3">
      <c r="A27" s="93" t="s">
        <v>16</v>
      </c>
      <c r="B27" s="94"/>
      <c r="C27" s="94"/>
      <c r="D27" s="94"/>
      <c r="E27" s="95"/>
      <c r="F27" s="25">
        <f>'[1]УК ВР декабрь нар'!W261</f>
        <v>14830.734207218569</v>
      </c>
      <c r="I27" s="28"/>
    </row>
    <row r="28" spans="1:9" ht="15.6" hidden="1" x14ac:dyDescent="0.3">
      <c r="A28" s="93" t="s">
        <v>31</v>
      </c>
      <c r="B28" s="94"/>
      <c r="C28" s="94"/>
      <c r="D28" s="94"/>
      <c r="E28" s="95"/>
      <c r="F28" s="25">
        <f>'[1]УК ВР декабрь нар'!X261</f>
        <v>2996.443489566072</v>
      </c>
      <c r="I28" s="28"/>
    </row>
    <row r="29" spans="1:9" ht="15.6" hidden="1" x14ac:dyDescent="0.3">
      <c r="A29" s="93" t="s">
        <v>18</v>
      </c>
      <c r="B29" s="94"/>
      <c r="C29" s="94"/>
      <c r="D29" s="94"/>
      <c r="E29" s="95"/>
      <c r="F29" s="25">
        <f>'[1]УК ВР декабрь нар'!Y261</f>
        <v>4799.6866999999993</v>
      </c>
      <c r="I29" s="28"/>
    </row>
    <row r="30" spans="1:9" ht="15.6" hidden="1" x14ac:dyDescent="0.3">
      <c r="A30" s="93" t="s">
        <v>19</v>
      </c>
      <c r="B30" s="94"/>
      <c r="C30" s="94"/>
      <c r="D30" s="94"/>
      <c r="E30" s="95"/>
      <c r="F30" s="25">
        <f>'[1]УК ВР декабрь нар'!AA261+'[1]УК ВР декабрь нар'!AB261+'[1]УК ВР декабрь нар'!AC261+'[1]УК ВР декабрь нар'!AD261+'[1]УК ВР декабрь нар'!AE261+'[1]УК ВР декабрь нар'!AF261+'[1]УК ВР декабрь нар'!AG261+'[1]УК ВР декабрь нар'!AH261+'[1]УК ВР декабрь нар'!AJ261+'[1]УК ВР декабрь нар'!AL261+'[1]УК ВР декабрь нар'!AN261+'[1]УК ВР декабрь нар'!AO261+'[1]УК ВР декабрь нар'!AP261+'[1]УК ВР декабрь нар'!AQ261+'[1]УК ВР декабрь нар'!AR261+'[1]УК ВР декабрь нар'!AT261</f>
        <v>26543.903400000003</v>
      </c>
      <c r="I30" s="28"/>
    </row>
    <row r="31" spans="1:9" ht="36.75" hidden="1" customHeight="1" x14ac:dyDescent="0.3">
      <c r="A31" s="99" t="s">
        <v>32</v>
      </c>
      <c r="B31" s="100"/>
      <c r="C31" s="100"/>
      <c r="D31" s="100"/>
      <c r="E31" s="101"/>
      <c r="F31" s="25">
        <f>'[1]УК ВР декабрь нар'!AY261</f>
        <v>50028.257118240908</v>
      </c>
      <c r="I31" s="28"/>
    </row>
    <row r="32" spans="1:9" ht="15.75" customHeight="1" x14ac:dyDescent="0.25">
      <c r="A32" s="87" t="s">
        <v>33</v>
      </c>
      <c r="B32" s="88"/>
      <c r="C32" s="88"/>
      <c r="D32" s="88"/>
      <c r="E32" s="89"/>
      <c r="F32" s="96">
        <f>SUM(F34:F38)+25702.63</f>
        <v>163856.52017865574</v>
      </c>
      <c r="I32" s="28"/>
    </row>
    <row r="33" spans="1:9" ht="33" customHeight="1" x14ac:dyDescent="0.25">
      <c r="A33" s="90"/>
      <c r="B33" s="91"/>
      <c r="C33" s="91"/>
      <c r="D33" s="91"/>
      <c r="E33" s="92"/>
      <c r="F33" s="97"/>
      <c r="I33" s="28"/>
    </row>
    <row r="34" spans="1:9" ht="15.6" hidden="1" x14ac:dyDescent="0.3">
      <c r="A34" s="98" t="s">
        <v>16</v>
      </c>
      <c r="B34" s="98"/>
      <c r="C34" s="98"/>
      <c r="D34" s="98"/>
      <c r="E34" s="98"/>
      <c r="F34" s="25">
        <f>'[1]УК ВР декабрь нар'!CN261+'[1]УК ВР декабрь нар'!DU261</f>
        <v>57028.971201538414</v>
      </c>
      <c r="I34" s="28"/>
    </row>
    <row r="35" spans="1:9" ht="15.6" hidden="1" x14ac:dyDescent="0.3">
      <c r="A35" s="98" t="s">
        <v>31</v>
      </c>
      <c r="B35" s="98"/>
      <c r="C35" s="98"/>
      <c r="D35" s="98"/>
      <c r="E35" s="98"/>
      <c r="F35" s="25">
        <f>'[1]УК ВР декабрь нар'!CO261+'[1]УК ВР декабрь нар'!DV261</f>
        <v>11993.38953682699</v>
      </c>
      <c r="I35" s="28"/>
    </row>
    <row r="36" spans="1:9" ht="15.6" hidden="1" x14ac:dyDescent="0.3">
      <c r="A36" s="98" t="s">
        <v>18</v>
      </c>
      <c r="B36" s="98"/>
      <c r="C36" s="98"/>
      <c r="D36" s="98"/>
      <c r="E36" s="98"/>
      <c r="F36" s="25">
        <f>'[1]УК ВР декабрь нар'!CP261+'[1]УК ВР декабрь нар'!DW261</f>
        <v>21985.3603</v>
      </c>
      <c r="I36" s="28"/>
    </row>
    <row r="37" spans="1:9" ht="15.6" hidden="1" x14ac:dyDescent="0.3">
      <c r="A37" s="98" t="s">
        <v>19</v>
      </c>
      <c r="B37" s="98"/>
      <c r="C37" s="98"/>
      <c r="D37" s="98"/>
      <c r="E37" s="98"/>
      <c r="F37" s="25">
        <f>'[1]УК ВР декабрь нар'!AI261+'[1]УК ВР декабрь нар'!AJ261+'[1]УК ВР декабрь нар'!AS261+'[1]УК ВР декабрь нар'!BC261+'[1]УК ВР декабрь нар'!DB261+'[1]УК ВР декабрь нар'!EK261+'[1]УК ВР декабрь нар'!AM261</f>
        <v>0</v>
      </c>
      <c r="I37" s="28"/>
    </row>
    <row r="38" spans="1:9" ht="39.75" hidden="1" customHeight="1" x14ac:dyDescent="0.3">
      <c r="A38" s="99" t="s">
        <v>34</v>
      </c>
      <c r="B38" s="102"/>
      <c r="C38" s="102"/>
      <c r="D38" s="102"/>
      <c r="E38" s="103"/>
      <c r="F38" s="25">
        <f>'[1]УК ВР декабрь нар'!DG261+'[1]УК ВР декабрь нар'!EQ261</f>
        <v>47146.169140290338</v>
      </c>
      <c r="I38" s="28"/>
    </row>
    <row r="39" spans="1:9" ht="32.4" customHeight="1" x14ac:dyDescent="0.3">
      <c r="A39" s="104" t="s">
        <v>35</v>
      </c>
      <c r="B39" s="105"/>
      <c r="C39" s="105"/>
      <c r="D39" s="105"/>
      <c r="E39" s="106"/>
      <c r="F39" s="26">
        <f>SUM(F40:F48)+97856.82</f>
        <v>411071.85322242911</v>
      </c>
      <c r="I39" s="28"/>
    </row>
    <row r="40" spans="1:9" ht="15.6" hidden="1" x14ac:dyDescent="0.3">
      <c r="A40" s="107" t="s">
        <v>20</v>
      </c>
      <c r="B40" s="108"/>
      <c r="C40" s="108"/>
      <c r="D40" s="108"/>
      <c r="E40" s="109"/>
      <c r="F40" s="25">
        <f>'[1]УК ВР декабрь нар'!FB261+'[1]УК ВР декабрь нар'!FX261</f>
        <v>144438.10563453255</v>
      </c>
      <c r="I40" s="28"/>
    </row>
    <row r="41" spans="1:9" ht="15.6" hidden="1" x14ac:dyDescent="0.3">
      <c r="A41" s="93" t="s">
        <v>31</v>
      </c>
      <c r="B41" s="94"/>
      <c r="C41" s="94"/>
      <c r="D41" s="94"/>
      <c r="E41" s="94"/>
      <c r="F41" s="25">
        <f>'[1]УК ВР декабрь нар'!FC261+'[1]УК ВР декабрь нар'!FY261</f>
        <v>29505.822304481095</v>
      </c>
      <c r="I41" s="28"/>
    </row>
    <row r="42" spans="1:9" ht="15.6" hidden="1" customHeight="1" x14ac:dyDescent="0.3">
      <c r="A42" s="98" t="s">
        <v>21</v>
      </c>
      <c r="B42" s="98"/>
      <c r="C42" s="98"/>
      <c r="D42" s="98"/>
      <c r="E42" s="93"/>
      <c r="F42" s="25"/>
      <c r="I42" s="28"/>
    </row>
    <row r="43" spans="1:9" ht="15.6" hidden="1" customHeight="1" x14ac:dyDescent="0.3">
      <c r="A43" s="93" t="s">
        <v>17</v>
      </c>
      <c r="B43" s="94"/>
      <c r="C43" s="94"/>
      <c r="D43" s="94"/>
      <c r="E43" s="94"/>
      <c r="F43" s="25"/>
      <c r="I43" s="28"/>
    </row>
    <row r="44" spans="1:9" ht="15.6" hidden="1" customHeight="1" x14ac:dyDescent="0.3">
      <c r="A44" s="98" t="s">
        <v>22</v>
      </c>
      <c r="B44" s="98"/>
      <c r="C44" s="98"/>
      <c r="D44" s="98"/>
      <c r="E44" s="93"/>
      <c r="F44" s="25"/>
      <c r="I44" s="28"/>
    </row>
    <row r="45" spans="1:9" ht="15.6" hidden="1" customHeight="1" x14ac:dyDescent="0.3">
      <c r="A45" s="93" t="s">
        <v>17</v>
      </c>
      <c r="B45" s="94"/>
      <c r="C45" s="94"/>
      <c r="D45" s="94"/>
      <c r="E45" s="94"/>
      <c r="F45" s="25"/>
      <c r="I45" s="28"/>
    </row>
    <row r="46" spans="1:9" ht="15.6" hidden="1" x14ac:dyDescent="0.3">
      <c r="A46" s="98" t="s">
        <v>18</v>
      </c>
      <c r="B46" s="98"/>
      <c r="C46" s="98"/>
      <c r="D46" s="98"/>
      <c r="E46" s="93"/>
      <c r="F46" s="25">
        <f>'[1]УК ВР декабрь нар'!FD261+'[1]УК ВР декабрь нар'!FZ261</f>
        <v>1472.1659999999997</v>
      </c>
      <c r="I46" s="28"/>
    </row>
    <row r="47" spans="1:9" ht="15.6" hidden="1" x14ac:dyDescent="0.3">
      <c r="A47" s="93" t="s">
        <v>19</v>
      </c>
      <c r="B47" s="94"/>
      <c r="C47" s="94"/>
      <c r="D47" s="94"/>
      <c r="E47" s="94"/>
      <c r="F47" s="25">
        <f>'[1]УК ВР декабрь нар'!GG261+'[1]УК ВР декабрь нар'!FL261+'[1]УК ВР декабрь нар'!BB261+'[1]УК ВР декабрь нар'!AK261</f>
        <v>35204.993999999999</v>
      </c>
      <c r="I47" s="28"/>
    </row>
    <row r="48" spans="1:9" ht="43.5" hidden="1" customHeight="1" x14ac:dyDescent="0.3">
      <c r="A48" s="99" t="s">
        <v>36</v>
      </c>
      <c r="B48" s="102"/>
      <c r="C48" s="102"/>
      <c r="D48" s="102"/>
      <c r="E48" s="103"/>
      <c r="F48" s="25">
        <f>'[1]УК ВР декабрь нар'!FS261+'[1]УК ВР декабрь нар'!GL261</f>
        <v>102593.94528341544</v>
      </c>
      <c r="I48" s="28"/>
    </row>
    <row r="49" spans="1:12" ht="15.6" hidden="1" customHeight="1" x14ac:dyDescent="0.3">
      <c r="A49" s="104" t="s">
        <v>37</v>
      </c>
      <c r="B49" s="94"/>
      <c r="C49" s="94"/>
      <c r="D49" s="94"/>
      <c r="E49" s="95"/>
      <c r="F49" s="32"/>
      <c r="I49" s="28"/>
    </row>
    <row r="50" spans="1:12" ht="15.6" x14ac:dyDescent="0.3">
      <c r="A50" s="111" t="s">
        <v>47</v>
      </c>
      <c r="B50" s="112"/>
      <c r="C50" s="112"/>
      <c r="D50" s="112"/>
      <c r="E50" s="113"/>
      <c r="F50" s="26">
        <f>F25+F32+F39+F49</f>
        <v>674127.39831611048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138073.21000000002</v>
      </c>
      <c r="I51" s="28"/>
      <c r="K51" s="28"/>
      <c r="L51" s="28"/>
    </row>
    <row r="52" spans="1:12" ht="15.6" x14ac:dyDescent="0.3">
      <c r="A52" s="93" t="s">
        <v>23</v>
      </c>
      <c r="B52" s="94"/>
      <c r="C52" s="94"/>
      <c r="D52" s="94"/>
      <c r="E52" s="94"/>
      <c r="F52" s="25">
        <v>72291.16</v>
      </c>
      <c r="I52" s="28"/>
    </row>
    <row r="53" spans="1:12" ht="15.6" x14ac:dyDescent="0.3">
      <c r="A53" s="93" t="s">
        <v>24</v>
      </c>
      <c r="B53" s="94"/>
      <c r="C53" s="94"/>
      <c r="D53" s="94"/>
      <c r="E53" s="94"/>
      <c r="F53" s="25">
        <v>65782.05</v>
      </c>
      <c r="I53" s="28"/>
    </row>
    <row r="54" spans="1:12" ht="18" hidden="1" customHeight="1" x14ac:dyDescent="0.3">
      <c r="A54" s="107" t="s">
        <v>25</v>
      </c>
      <c r="B54" s="108"/>
      <c r="C54" s="108"/>
      <c r="D54" s="108"/>
      <c r="E54" s="109"/>
      <c r="F54" s="25">
        <v>0</v>
      </c>
      <c r="I54" s="28"/>
    </row>
    <row r="55" spans="1:12" ht="15.6" x14ac:dyDescent="0.3">
      <c r="A55" s="114" t="s">
        <v>49</v>
      </c>
      <c r="B55" s="114"/>
      <c r="C55" s="114"/>
      <c r="D55" s="114"/>
      <c r="E55" s="114"/>
      <c r="F55" s="26">
        <f>F50+F51</f>
        <v>812200.60831611045</v>
      </c>
      <c r="H55" s="28"/>
      <c r="I55" s="28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745605.74</v>
      </c>
      <c r="I56" s="28"/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732040.47</v>
      </c>
      <c r="H57" s="28"/>
      <c r="I57" s="28"/>
    </row>
    <row r="58" spans="1:12" ht="15.6" x14ac:dyDescent="0.3">
      <c r="A58" s="110" t="s">
        <v>28</v>
      </c>
      <c r="B58" s="110"/>
      <c r="C58" s="110"/>
      <c r="D58" s="110"/>
      <c r="E58" s="110"/>
      <c r="F58" s="26">
        <f>F24+F56-F55</f>
        <v>-303718.71110253944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40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'Елисеева 9'!A2:G2</f>
        <v>перед собственниками дома по адресу: ул. Елисеева 9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9'!G6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9'!G8</f>
        <v>задолженность с нарастающим итогом с - 01.01.2010г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1969222.7</v>
      </c>
      <c r="F9" s="16">
        <f>SUM(F10:F15)</f>
        <v>1886793.51</v>
      </c>
      <c r="G9" s="16">
        <f t="shared" ref="G9" si="0">SUM(G10:G15)</f>
        <v>550860.58000000007</v>
      </c>
    </row>
    <row r="10" spans="1:7" ht="15.6" x14ac:dyDescent="0.3">
      <c r="A10" s="70" t="s">
        <v>9</v>
      </c>
      <c r="B10" s="71"/>
      <c r="C10" s="71"/>
      <c r="D10" s="72"/>
      <c r="E10" s="17">
        <v>769941.06</v>
      </c>
      <c r="F10" s="17">
        <v>747390.76</v>
      </c>
      <c r="G10" s="18">
        <v>300325.43</v>
      </c>
    </row>
    <row r="11" spans="1:7" ht="15.6" x14ac:dyDescent="0.3">
      <c r="A11" s="70" t="s">
        <v>10</v>
      </c>
      <c r="B11" s="71"/>
      <c r="C11" s="71"/>
      <c r="D11" s="72"/>
      <c r="E11" s="17">
        <v>407454.1</v>
      </c>
      <c r="F11" s="17">
        <v>396803.92</v>
      </c>
      <c r="G11" s="18">
        <v>108557.25</v>
      </c>
    </row>
    <row r="12" spans="1:7" ht="15.6" x14ac:dyDescent="0.3">
      <c r="A12" s="70" t="s">
        <v>11</v>
      </c>
      <c r="B12" s="71"/>
      <c r="C12" s="71"/>
      <c r="D12" s="72"/>
      <c r="E12" s="17">
        <v>101693.46</v>
      </c>
      <c r="F12" s="17">
        <v>95650.19</v>
      </c>
      <c r="G12" s="18">
        <v>28980.75</v>
      </c>
    </row>
    <row r="13" spans="1:7" ht="15.6" x14ac:dyDescent="0.3">
      <c r="A13" s="70" t="s">
        <v>12</v>
      </c>
      <c r="B13" s="71"/>
      <c r="C13" s="71"/>
      <c r="D13" s="72"/>
      <c r="E13" s="17">
        <v>106538.91</v>
      </c>
      <c r="F13" s="17">
        <v>99521.81</v>
      </c>
      <c r="G13" s="18">
        <v>28776.22</v>
      </c>
    </row>
    <row r="14" spans="1:7" ht="15.6" x14ac:dyDescent="0.3">
      <c r="A14" s="63" t="s">
        <v>13</v>
      </c>
      <c r="B14" s="63"/>
      <c r="C14" s="63"/>
      <c r="D14" s="63"/>
      <c r="E14" s="17">
        <v>384999.39</v>
      </c>
      <c r="F14" s="17">
        <v>374187.05</v>
      </c>
      <c r="G14" s="18">
        <v>58864.93</v>
      </c>
    </row>
    <row r="15" spans="1:7" ht="15.6" x14ac:dyDescent="0.3">
      <c r="A15" s="70" t="s">
        <v>68</v>
      </c>
      <c r="B15" s="71"/>
      <c r="C15" s="71"/>
      <c r="D15" s="72"/>
      <c r="E15" s="17">
        <v>198595.78</v>
      </c>
      <c r="F15" s="17">
        <v>173239.78</v>
      </c>
      <c r="G15" s="18">
        <v>25356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747573.96</v>
      </c>
      <c r="F16" s="16">
        <f>SUM(F17:F20)</f>
        <v>736262.17999999993</v>
      </c>
      <c r="G16" s="16">
        <f>SUM(G17:G20)</f>
        <v>205284.08</v>
      </c>
    </row>
    <row r="17" spans="1:12" ht="15.6" x14ac:dyDescent="0.3">
      <c r="A17" s="115" t="s">
        <v>43</v>
      </c>
      <c r="B17" s="116"/>
      <c r="C17" s="116"/>
      <c r="D17" s="117"/>
      <c r="E17" s="17">
        <v>685013.4</v>
      </c>
      <c r="F17" s="17">
        <v>677066.58</v>
      </c>
      <c r="G17" s="18">
        <v>194253.02</v>
      </c>
    </row>
    <row r="18" spans="1:12" ht="15.6" x14ac:dyDescent="0.3">
      <c r="A18" s="63" t="s">
        <v>55</v>
      </c>
      <c r="B18" s="63"/>
      <c r="C18" s="63"/>
      <c r="D18" s="63"/>
      <c r="E18" s="17">
        <v>2878.5</v>
      </c>
      <c r="F18" s="17">
        <v>2698.87</v>
      </c>
      <c r="G18" s="18">
        <v>528.32000000000005</v>
      </c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>
        <v>59682.06</v>
      </c>
      <c r="F20" s="17">
        <v>56496.73</v>
      </c>
      <c r="G20" s="18">
        <v>10502.74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8">
        <f>'Елисеева 9'!F58</f>
        <v>-303718.71110253944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96">
        <f>SUM(F28:F32)</f>
        <v>60321.495477791046</v>
      </c>
    </row>
    <row r="27" spans="1:12" ht="13.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'[2]УК ВР декабрь нар'!W261</f>
        <v>9127.6400034047419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'[2]УК ВР декабрь нар'!X261</f>
        <v>2808.27810302643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'[2]УК ВР декабрь нар'!Y261</f>
        <v>38.686800000000005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'[2]УК ВР декабрь нар'!AV261+'[2]УК ВР декабрь нар'!BN261</f>
        <v>5559.9400000000005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'[2]УК ВР декабрь нар'!AY261</f>
        <v>42786.95057135987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96">
        <f>SUM(F35:F39)+26896.72</f>
        <v>191086.40439096795</v>
      </c>
    </row>
    <row r="34" spans="1:12" ht="13.2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'[2]УК ВР декабрь нар'!CN261+'[2]УК ВР декабрь нар'!DU261</f>
        <v>65690.751655112676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'[2]УК ВР декабрь нар'!CO261+'[2]УК ВР декабрь нар'!DV261</f>
        <v>20239.328540323586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'[2]УК ВР декабрь нар'!CP261+'[2]УК ВР декабрь нар'!DW261</f>
        <v>7390.3942000000006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'[2]УК ВР декабрь нар'!BM261+'[2]УК ВР декабрь нар'!DB261+'[2]УК ВР декабрь нар'!EL261</f>
        <v>5047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'[2]УК ВР декабрь нар'!DG261+'[2]УК ВР декабрь нар'!EQ261</f>
        <v>65822.20999553171</v>
      </c>
    </row>
    <row r="40" spans="1:12" ht="15.6" x14ac:dyDescent="0.3">
      <c r="A40" s="104" t="s">
        <v>35</v>
      </c>
      <c r="B40" s="105"/>
      <c r="C40" s="105"/>
      <c r="D40" s="105"/>
      <c r="E40" s="106"/>
      <c r="F40" s="26">
        <f>SUM(F41:F49)</f>
        <v>288549.20810533955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'[2]УК ВР декабрь нар'!FB261+'[2]УК ВР декабрь нар'!FX261</f>
        <v>151890.78807832059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'[2]УК ВР декабрь нар'!FC261+'[2]УК ВР декабрь нар'!FY261</f>
        <v>46201.687926425126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'[2]УК ВР декабрь нар'!FD261+'[2]УК ВР декабрь нар'!FZ261</f>
        <v>1465.6073999999999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'[2]УК ВР декабрь нар'!GG261+'[2]УК ВР декабрь нар'!FL261+'[2]УК ВР декабрь нар'!AK261</f>
        <v>1282.8743999999997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'[2]УК ВР декабрь нар'!FS261+'[2]УК ВР декабрь нар'!GL261</f>
        <v>87708.250300593849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x14ac:dyDescent="0.3">
      <c r="A51" s="111" t="s">
        <v>65</v>
      </c>
      <c r="B51" s="112"/>
      <c r="C51" s="112"/>
      <c r="D51" s="112"/>
      <c r="E51" s="113"/>
      <c r="F51" s="26">
        <f>F26+F33+F40+F50</f>
        <v>539957.10797409853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140615.35999999999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70034.28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70581.08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680572.46797409852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685013.4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677066.58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-299277.77907663793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'Елисеева 9'!A2:G2</f>
        <v>перед собственниками дома по адресу: ул. Елисеева 9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9'!G6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9'!G8</f>
        <v>задолженность с нарастающим итогом с - 01.01.2010г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859413.41</v>
      </c>
      <c r="F9" s="16">
        <f>SUM(F10:F15)</f>
        <v>1137763.06</v>
      </c>
      <c r="G9" s="16">
        <f t="shared" ref="G9" si="0">SUM(G10:G15)</f>
        <v>247888.74</v>
      </c>
    </row>
    <row r="10" spans="1:7" ht="15.6" x14ac:dyDescent="0.3">
      <c r="A10" s="70" t="s">
        <v>9</v>
      </c>
      <c r="B10" s="71"/>
      <c r="C10" s="71"/>
      <c r="D10" s="72"/>
      <c r="E10" s="17">
        <v>484068.15</v>
      </c>
      <c r="F10" s="17">
        <v>635917.14</v>
      </c>
      <c r="G10" s="18">
        <v>140276.79</v>
      </c>
    </row>
    <row r="11" spans="1:7" ht="15.6" x14ac:dyDescent="0.3">
      <c r="A11" s="70" t="s">
        <v>10</v>
      </c>
      <c r="B11" s="71"/>
      <c r="C11" s="71"/>
      <c r="D11" s="72"/>
      <c r="E11" s="17">
        <v>119725.89</v>
      </c>
      <c r="F11" s="17">
        <v>171733.47</v>
      </c>
      <c r="G11" s="18">
        <v>47503.87</v>
      </c>
    </row>
    <row r="12" spans="1:7" ht="15.6" x14ac:dyDescent="0.3">
      <c r="A12" s="70" t="s">
        <v>11</v>
      </c>
      <c r="B12" s="71"/>
      <c r="C12" s="71"/>
      <c r="D12" s="72"/>
      <c r="E12" s="17">
        <v>89848.36</v>
      </c>
      <c r="F12" s="17">
        <v>97786.17</v>
      </c>
      <c r="G12" s="18">
        <v>19153.740000000002</v>
      </c>
    </row>
    <row r="13" spans="1:7" ht="15.6" x14ac:dyDescent="0.3">
      <c r="A13" s="70" t="s">
        <v>12</v>
      </c>
      <c r="B13" s="71"/>
      <c r="C13" s="71"/>
      <c r="D13" s="72"/>
      <c r="E13" s="17">
        <v>93948.25</v>
      </c>
      <c r="F13" s="17">
        <v>101772.77</v>
      </c>
      <c r="G13" s="18">
        <v>18766.349999999999</v>
      </c>
    </row>
    <row r="14" spans="1:7" ht="15.6" x14ac:dyDescent="0.3">
      <c r="A14" s="63" t="s">
        <v>13</v>
      </c>
      <c r="B14" s="63"/>
      <c r="C14" s="63"/>
      <c r="D14" s="63"/>
      <c r="E14" s="17">
        <v>56017.84</v>
      </c>
      <c r="F14" s="17">
        <v>94942.67</v>
      </c>
      <c r="G14" s="18">
        <v>16637.91</v>
      </c>
    </row>
    <row r="15" spans="1:7" ht="15.6" x14ac:dyDescent="0.3">
      <c r="A15" s="70" t="s">
        <v>68</v>
      </c>
      <c r="B15" s="71"/>
      <c r="C15" s="71"/>
      <c r="D15" s="72"/>
      <c r="E15" s="17">
        <v>15804.92</v>
      </c>
      <c r="F15" s="17">
        <v>35610.839999999997</v>
      </c>
      <c r="G15" s="18">
        <v>5550.08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745115.52999999991</v>
      </c>
      <c r="F16" s="16">
        <f>SUM(F17:F20)</f>
        <v>734406.17</v>
      </c>
      <c r="G16" s="16">
        <f>SUM(G17:G20)</f>
        <v>207804.47999999998</v>
      </c>
    </row>
    <row r="17" spans="1:12" ht="15.6" x14ac:dyDescent="0.3">
      <c r="A17" s="115" t="s">
        <v>43</v>
      </c>
      <c r="B17" s="116"/>
      <c r="C17" s="116"/>
      <c r="D17" s="117"/>
      <c r="E17" s="17">
        <v>680448.64</v>
      </c>
      <c r="F17" s="17">
        <v>672250.05</v>
      </c>
      <c r="G17" s="18">
        <v>194262.65</v>
      </c>
    </row>
    <row r="18" spans="1:12" ht="15.6" x14ac:dyDescent="0.3">
      <c r="A18" s="63" t="s">
        <v>55</v>
      </c>
      <c r="B18" s="63"/>
      <c r="C18" s="63"/>
      <c r="D18" s="63"/>
      <c r="E18" s="17">
        <v>3069.94</v>
      </c>
      <c r="F18" s="17">
        <v>2960.42</v>
      </c>
      <c r="G18" s="18">
        <v>637.84</v>
      </c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>
        <v>61596.95</v>
      </c>
      <c r="F20" s="17">
        <v>59195.7</v>
      </c>
      <c r="G20" s="18">
        <v>12903.99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8">
        <f>'Елисеева 9(2019)'!F59</f>
        <v>-299277.77907663793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96">
        <f>SUM(F28:F32)</f>
        <v>51869.233992603775</v>
      </c>
    </row>
    <row r="27" spans="1:12" ht="67.8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'[3]УК ВР декабрь нар'!W261</f>
        <v>8540.6498972059508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'[3]УК ВР декабрь нар'!X261</f>
        <v>2130.8010324233896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'[3]УК ВР декабрь нар'!Y261</f>
        <v>76.22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'[3]УК ВР декабрь нар'!AA261+'[3]УК ВР декабрь нар'!AB261+'[3]УК ВР декабрь нар'!AC261+'[3]УК ВР декабрь нар'!AD261+'[3]УК ВР декабрь нар'!AE261+'[3]УК ВР декабрь нар'!AF261+'[3]УК ВР декабрь нар'!AG261+'[3]УК ВР декабрь нар'!AH261+'[3]УК ВР декабрь нар'!AJ261+'[3]УК ВР декабрь нар'!AL261+'[3]УК ВР декабрь нар'!AN261+'[3]УК ВР декабрь нар'!AO261+'[3]УК ВР декабрь нар'!AP261+'[3]УК ВР декабрь нар'!AQ261+'[3]УК ВР декабрь нар'!AR261+'[3]УК ВР декабрь нар'!AT261</f>
        <v>2550.3211999999999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'[3]УК ВР декабрь нар'!AY261</f>
        <v>38571.241862974435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96">
        <f>SUM(F35:F39)+25765.2</f>
        <v>209350.33609430213</v>
      </c>
    </row>
    <row r="34" spans="1:12" ht="80.400000000000006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'[3]УК ВР декабрь нар'!CN261+'[3]УК ВР декабрь нар'!DU261</f>
        <v>79654.034581110289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'[3]УК ВР декабрь нар'!CO261+'[3]УК ВР декабрь нар'!DV261</f>
        <v>18623.551950316636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'[3]УК ВР декабрь нар'!CP261+'[3]УК ВР декабрь нар'!DW261</f>
        <v>11837.429500000002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'[3]УК ВР декабрь нар'!AI261+'[3]УК ВР декабрь нар'!AJ261+'[3]УК ВР декабрь нар'!AS261+'[3]УК ВР декабрь нар'!BC261+'[3]УК ВР декабрь нар'!BM261+'[3]УК ВР декабрь нар'!DB261+'[3]УК ВР декабрь нар'!EK261+'[3]УК ВР декабрь нар'!AM261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'[3]УК ВР декабрь нар'!DF261+'[3]УК ВР декабрь нар'!EP261</f>
        <v>73470.120062875183</v>
      </c>
    </row>
    <row r="40" spans="1:12" ht="59.4" customHeight="1" x14ac:dyDescent="0.3">
      <c r="A40" s="104" t="s">
        <v>74</v>
      </c>
      <c r="B40" s="105"/>
      <c r="C40" s="105"/>
      <c r="D40" s="105"/>
      <c r="E40" s="106"/>
      <c r="F40" s="26">
        <f>SUM(F41:F49)</f>
        <v>205074.03113833626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'[3]УК ВР декабрь нар'!FB261+'[3]УК ВР декабрь нар'!FX261</f>
        <v>109667.88530135104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'[3]УК ВР декабрь нар'!FC261+'[3]УК ВР декабрь нар'!FY261</f>
        <v>29704.89742334951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'[3]УК ВР декабрь нар'!FD261+'[3]УК ВР декабрь нар'!FZ261</f>
        <v>1214.0039999999999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'[3]УК ВР декабрь нар'!GG261+'[3]УК ВР декабрь нар'!FL261+'[3]УК ВР декабрь нар'!BB261+'[3]УК ВР декабрь нар'!AK261</f>
        <v>1282.8743999999997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'[3]УК ВР декабрь нар'!FS261+'[3]УК ВР декабрь нар'!GL261</f>
        <v>63204.370013635729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3">
      <c r="A51" s="111" t="s">
        <v>75</v>
      </c>
      <c r="B51" s="112"/>
      <c r="C51" s="112"/>
      <c r="D51" s="112"/>
      <c r="E51" s="113"/>
      <c r="F51" s="26">
        <f>F26+F33+F40+F50</f>
        <v>466293.60122524214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113779.22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43633.19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70146.03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580072.82122524211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680448.64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672250.05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-198901.96030188003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F63" sqref="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'Елисеева 9'!A2:G2</f>
        <v>перед собственниками дома по адресу: ул. Елисеева 9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9'!G6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9'!G8</f>
        <v>задолженность с нарастающим итогом с - 01.01.2010г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-6402.66</v>
      </c>
      <c r="F9" s="16">
        <f t="shared" ref="F9:G9" si="0">SUM(F10:F15)</f>
        <v>11917.440000000002</v>
      </c>
      <c r="G9" s="16">
        <f t="shared" si="0"/>
        <v>229568.64000000001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14687.11</v>
      </c>
      <c r="G10" s="18">
        <v>125589.68</v>
      </c>
    </row>
    <row r="11" spans="1:7" ht="15.6" x14ac:dyDescent="0.3">
      <c r="A11" s="70" t="s">
        <v>10</v>
      </c>
      <c r="B11" s="71"/>
      <c r="C11" s="71"/>
      <c r="D11" s="72"/>
      <c r="E11" s="17">
        <v>-2039.2</v>
      </c>
      <c r="F11" s="17">
        <v>2221.8200000000002</v>
      </c>
      <c r="G11" s="18">
        <v>43242.85</v>
      </c>
    </row>
    <row r="12" spans="1:7" ht="15.6" x14ac:dyDescent="0.3">
      <c r="A12" s="70" t="s">
        <v>11</v>
      </c>
      <c r="B12" s="71"/>
      <c r="C12" s="71"/>
      <c r="D12" s="72"/>
      <c r="E12" s="17">
        <v>-2475.09</v>
      </c>
      <c r="F12" s="17">
        <v>-83.8</v>
      </c>
      <c r="G12" s="18">
        <v>16762.45</v>
      </c>
    </row>
    <row r="13" spans="1:7" ht="15.6" x14ac:dyDescent="0.3">
      <c r="A13" s="70" t="s">
        <v>12</v>
      </c>
      <c r="B13" s="71"/>
      <c r="C13" s="71"/>
      <c r="D13" s="72"/>
      <c r="E13" s="17">
        <v>-1888.37</v>
      </c>
      <c r="F13" s="17">
        <v>676.75</v>
      </c>
      <c r="G13" s="18">
        <v>16201.23</v>
      </c>
    </row>
    <row r="14" spans="1:7" ht="15.6" x14ac:dyDescent="0.3">
      <c r="A14" s="63" t="s">
        <v>13</v>
      </c>
      <c r="B14" s="63"/>
      <c r="C14" s="63"/>
      <c r="D14" s="63"/>
      <c r="E14" s="17">
        <v>0</v>
      </c>
      <c r="F14" s="17">
        <v>-7718.87</v>
      </c>
      <c r="G14" s="18">
        <v>24356.78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2134.4299999999998</v>
      </c>
      <c r="G15" s="18">
        <v>3415.65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754667.63</v>
      </c>
      <c r="F16" s="16">
        <f t="shared" ref="F16" si="1">SUM(F17:F20)</f>
        <v>726913.16999999993</v>
      </c>
      <c r="G16" s="16">
        <f>SUM(G17:G20)</f>
        <v>235558.94</v>
      </c>
    </row>
    <row r="17" spans="1:12" ht="15.6" x14ac:dyDescent="0.3">
      <c r="A17" s="115" t="s">
        <v>43</v>
      </c>
      <c r="B17" s="116"/>
      <c r="C17" s="116"/>
      <c r="D17" s="117"/>
      <c r="E17" s="17">
        <v>684993.48</v>
      </c>
      <c r="F17" s="17">
        <v>661025.76</v>
      </c>
      <c r="G17" s="18">
        <v>218230.37</v>
      </c>
    </row>
    <row r="18" spans="1:12" ht="15.6" x14ac:dyDescent="0.3">
      <c r="A18" s="63" t="s">
        <v>55</v>
      </c>
      <c r="B18" s="63"/>
      <c r="C18" s="63"/>
      <c r="D18" s="63"/>
      <c r="E18" s="17">
        <v>3143.61</v>
      </c>
      <c r="F18" s="17">
        <v>2999.44</v>
      </c>
      <c r="G18" s="18">
        <v>782.01</v>
      </c>
    </row>
    <row r="19" spans="1:12" ht="15.6" x14ac:dyDescent="0.3">
      <c r="A19" s="63" t="s">
        <v>56</v>
      </c>
      <c r="B19" s="63"/>
      <c r="C19" s="63"/>
      <c r="D19" s="63"/>
      <c r="E19" s="17">
        <v>2007.17</v>
      </c>
      <c r="F19" s="17">
        <v>1385.01</v>
      </c>
      <c r="G19" s="18">
        <v>622.16</v>
      </c>
    </row>
    <row r="20" spans="1:12" ht="15.6" x14ac:dyDescent="0.3">
      <c r="A20" s="63" t="s">
        <v>57</v>
      </c>
      <c r="B20" s="63"/>
      <c r="C20" s="63"/>
      <c r="D20" s="63"/>
      <c r="E20" s="17">
        <v>64523.37</v>
      </c>
      <c r="F20" s="17">
        <v>61502.96</v>
      </c>
      <c r="G20" s="18">
        <v>15924.4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8">
        <f>'Елисеева 9(2020)'!F59</f>
        <v>-198901.96030188003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96">
        <f>SUM(F28:F32)</f>
        <v>1348419.2448464546</v>
      </c>
    </row>
    <row r="27" spans="1:12" ht="56.4" customHeight="1" x14ac:dyDescent="0.25">
      <c r="A27" s="90"/>
      <c r="B27" s="91"/>
      <c r="C27" s="91"/>
      <c r="D27" s="91"/>
      <c r="E27" s="92"/>
      <c r="F27" s="97"/>
    </row>
    <row r="28" spans="1:12" ht="15.6" hidden="1" x14ac:dyDescent="0.3">
      <c r="A28" s="93" t="s">
        <v>16</v>
      </c>
      <c r="B28" s="94"/>
      <c r="C28" s="94"/>
      <c r="D28" s="94"/>
      <c r="E28" s="95"/>
      <c r="F28" s="25">
        <f>'[4]УК ВР декабрь нар'!W261</f>
        <v>137247.93961535429</v>
      </c>
      <c r="L28" s="39"/>
    </row>
    <row r="29" spans="1:12" ht="15.6" hidden="1" x14ac:dyDescent="0.3">
      <c r="A29" s="93" t="s">
        <v>31</v>
      </c>
      <c r="B29" s="94"/>
      <c r="C29" s="94"/>
      <c r="D29" s="94"/>
      <c r="E29" s="95"/>
      <c r="F29" s="25">
        <f>'[4]УК ВР декабрь нар'!X261</f>
        <v>30597.180868178111</v>
      </c>
    </row>
    <row r="30" spans="1:12" ht="15.6" hidden="1" x14ac:dyDescent="0.3">
      <c r="A30" s="93" t="s">
        <v>18</v>
      </c>
      <c r="B30" s="94"/>
      <c r="C30" s="94"/>
      <c r="D30" s="94"/>
      <c r="E30" s="95"/>
      <c r="F30" s="25">
        <f>'[4]УК ВР декабрь нар'!Y261+'[4]УК ВР декабрь нар'!Z261+'[4]УК ВР декабрь нар'!DX261</f>
        <v>63408.540700000012</v>
      </c>
    </row>
    <row r="31" spans="1:12" ht="15.6" hidden="1" x14ac:dyDescent="0.3">
      <c r="A31" s="93" t="s">
        <v>19</v>
      </c>
      <c r="B31" s="94"/>
      <c r="C31" s="94"/>
      <c r="D31" s="94"/>
      <c r="E31" s="95"/>
      <c r="F31" s="25">
        <f>'[4]УК ВР декабрь нар'!AV261+'[4]УК ВР декабрь нар'!BM261+'[4]УК ВР декабрь нар'!BN261+'[4]УК ВР декабрь нар'!BO261+'[4]УК ВР декабрь нар'!BP261+'[4]УК ВР декабрь нар'!EG261+'[4]УК ВР декабрь нар'!EH261+'[4]УК ВР декабрь нар'!EI261+'[4]УК ВР декабрь нар'!EJ261</f>
        <v>616566.20395000011</v>
      </c>
    </row>
    <row r="32" spans="1:12" ht="15.6" hidden="1" x14ac:dyDescent="0.3">
      <c r="A32" s="99" t="s">
        <v>61</v>
      </c>
      <c r="B32" s="100"/>
      <c r="C32" s="100"/>
      <c r="D32" s="100"/>
      <c r="E32" s="101"/>
      <c r="F32" s="25">
        <f>'[4]УК ВР декабрь нар'!AY261</f>
        <v>500599.37971292209</v>
      </c>
    </row>
    <row r="33" spans="1:12" x14ac:dyDescent="0.25">
      <c r="A33" s="87" t="s">
        <v>73</v>
      </c>
      <c r="B33" s="88"/>
      <c r="C33" s="88"/>
      <c r="D33" s="88"/>
      <c r="E33" s="89"/>
      <c r="F33" s="96">
        <f>SUM(F35:F39)+42489.8</f>
        <v>194380.26490447042</v>
      </c>
    </row>
    <row r="34" spans="1:12" ht="94.8" customHeight="1" x14ac:dyDescent="0.25">
      <c r="A34" s="90"/>
      <c r="B34" s="91"/>
      <c r="C34" s="91"/>
      <c r="D34" s="91"/>
      <c r="E34" s="92"/>
      <c r="F34" s="97"/>
    </row>
    <row r="35" spans="1:12" ht="15.6" hidden="1" x14ac:dyDescent="0.3">
      <c r="A35" s="98" t="s">
        <v>16</v>
      </c>
      <c r="B35" s="98"/>
      <c r="C35" s="98"/>
      <c r="D35" s="98"/>
      <c r="E35" s="98"/>
      <c r="F35" s="25">
        <f>'[4]УК ВР декабрь нар'!CN261+'[4]УК ВР декабрь нар'!DU261</f>
        <v>81488.872078900604</v>
      </c>
      <c r="L35" s="39"/>
    </row>
    <row r="36" spans="1:12" ht="15.6" hidden="1" x14ac:dyDescent="0.3">
      <c r="A36" s="98" t="s">
        <v>31</v>
      </c>
      <c r="B36" s="98"/>
      <c r="C36" s="98"/>
      <c r="D36" s="98"/>
      <c r="E36" s="98"/>
      <c r="F36" s="25">
        <f>'[4]УК ВР декабрь нар'!CO261+'[4]УК ВР декабрь нар'!DV261</f>
        <v>18464.056001908462</v>
      </c>
    </row>
    <row r="37" spans="1:12" ht="15.6" hidden="1" x14ac:dyDescent="0.3">
      <c r="A37" s="98" t="s">
        <v>18</v>
      </c>
      <c r="B37" s="98"/>
      <c r="C37" s="98"/>
      <c r="D37" s="98"/>
      <c r="E37" s="98"/>
      <c r="F37" s="25">
        <f>'[4]УК ВР декабрь нар'!CP261+'[4]УК ВР декабрь нар'!DL261+'[4]УК ВР декабрь нар'!DP261+'[4]УК ВР декабрь нар'!DT261</f>
        <v>10194.0787</v>
      </c>
    </row>
    <row r="38" spans="1:12" ht="15.6" hidden="1" x14ac:dyDescent="0.3">
      <c r="A38" s="98" t="s">
        <v>19</v>
      </c>
      <c r="B38" s="98"/>
      <c r="C38" s="98"/>
      <c r="D38" s="98"/>
      <c r="E38" s="98"/>
      <c r="F38" s="25">
        <f>'[4]УК ВР декабрь нар'!DB261+'[4]УК ВР декабрь нар'!DY261+'[4]УК ВР декабрь нар'!DZ261+'[4]УК ВР декабрь нар'!EA261+'[4]УК ВР декабрь нар'!EB261+'[4]УК ВР декабрь нар'!EC261+'[4]УК ВР декабрь нар'!ED261+'[4]УК ВР декабрь нар'!EE261+'[4]УК ВР декабрь нар'!EF261</f>
        <v>0</v>
      </c>
    </row>
    <row r="39" spans="1:12" ht="51" hidden="1" customHeight="1" x14ac:dyDescent="0.3">
      <c r="A39" s="99" t="s">
        <v>63</v>
      </c>
      <c r="B39" s="102"/>
      <c r="C39" s="102"/>
      <c r="D39" s="102"/>
      <c r="E39" s="103"/>
      <c r="F39" s="25">
        <f>'[4]УК ВР декабрь нар'!DG261+'[4]УК ВР декабрь нар'!EP261</f>
        <v>41743.458123661374</v>
      </c>
    </row>
    <row r="40" spans="1:12" ht="72" customHeight="1" x14ac:dyDescent="0.3">
      <c r="A40" s="104" t="s">
        <v>74</v>
      </c>
      <c r="B40" s="105"/>
      <c r="C40" s="105"/>
      <c r="D40" s="105"/>
      <c r="E40" s="106"/>
      <c r="F40" s="26">
        <f>SUM(F41:F49)</f>
        <v>239496.37529999999</v>
      </c>
    </row>
    <row r="41" spans="1:12" ht="15.6" hidden="1" x14ac:dyDescent="0.3">
      <c r="A41" s="107" t="s">
        <v>20</v>
      </c>
      <c r="B41" s="108"/>
      <c r="C41" s="108"/>
      <c r="D41" s="108"/>
      <c r="E41" s="109"/>
      <c r="F41" s="25">
        <f>'[4]УК ВР декабрь нар'!$EU261+'[4]УК ВР декабрь нар'!FV261+'[4]УК ВР декабрь нар'!EY261</f>
        <v>233200.11</v>
      </c>
      <c r="L41" s="39"/>
    </row>
    <row r="42" spans="1:12" ht="15.6" hidden="1" x14ac:dyDescent="0.3">
      <c r="A42" s="93" t="s">
        <v>31</v>
      </c>
      <c r="B42" s="94"/>
      <c r="C42" s="94"/>
      <c r="D42" s="94"/>
      <c r="E42" s="94"/>
      <c r="F42" s="25"/>
    </row>
    <row r="43" spans="1:12" ht="15.6" hidden="1" x14ac:dyDescent="0.3">
      <c r="A43" s="98" t="s">
        <v>21</v>
      </c>
      <c r="B43" s="98"/>
      <c r="C43" s="98"/>
      <c r="D43" s="98"/>
      <c r="E43" s="93"/>
      <c r="F43" s="25"/>
    </row>
    <row r="44" spans="1:12" ht="15.6" hidden="1" x14ac:dyDescent="0.3">
      <c r="A44" s="93" t="s">
        <v>17</v>
      </c>
      <c r="B44" s="94"/>
      <c r="C44" s="94"/>
      <c r="D44" s="94"/>
      <c r="E44" s="94"/>
      <c r="F44" s="25"/>
    </row>
    <row r="45" spans="1:12" ht="15.6" hidden="1" x14ac:dyDescent="0.3">
      <c r="A45" s="98" t="s">
        <v>22</v>
      </c>
      <c r="B45" s="98"/>
      <c r="C45" s="98"/>
      <c r="D45" s="98"/>
      <c r="E45" s="93"/>
      <c r="F45" s="25"/>
    </row>
    <row r="46" spans="1:12" ht="15.6" hidden="1" x14ac:dyDescent="0.3">
      <c r="A46" s="93" t="s">
        <v>17</v>
      </c>
      <c r="B46" s="94"/>
      <c r="C46" s="94"/>
      <c r="D46" s="94"/>
      <c r="E46" s="94"/>
      <c r="F46" s="25"/>
    </row>
    <row r="47" spans="1:12" ht="15.6" hidden="1" x14ac:dyDescent="0.3">
      <c r="A47" s="98" t="s">
        <v>18</v>
      </c>
      <c r="B47" s="98"/>
      <c r="C47" s="98"/>
      <c r="D47" s="98"/>
      <c r="E47" s="93"/>
      <c r="F47" s="25">
        <f>'[4]УК ВР декабрь нар'!EW261+'[4]УК ВР декабрь нар'!FA261+'[4]УК ВР декабрь нар'!FZ261</f>
        <v>3327.9278999999997</v>
      </c>
    </row>
    <row r="48" spans="1:12" ht="15.6" hidden="1" x14ac:dyDescent="0.3">
      <c r="A48" s="93" t="s">
        <v>19</v>
      </c>
      <c r="B48" s="94"/>
      <c r="C48" s="94"/>
      <c r="D48" s="94"/>
      <c r="E48" s="94"/>
      <c r="F48" s="25">
        <f>'[4]УК ВР декабрь нар'!FL261+'[4]УК ВР декабрь нар'!GG261</f>
        <v>2968.3373999999999</v>
      </c>
    </row>
    <row r="49" spans="1:15" ht="15.6" hidden="1" x14ac:dyDescent="0.3">
      <c r="A49" s="99" t="s">
        <v>64</v>
      </c>
      <c r="B49" s="102"/>
      <c r="C49" s="102"/>
      <c r="D49" s="102"/>
      <c r="E49" s="103"/>
      <c r="F49" s="25">
        <f>'[4]УК ВР декабрь нар'!FS261+'[4]УК ВР декабрь нар'!GL261</f>
        <v>0</v>
      </c>
    </row>
    <row r="50" spans="1:15" ht="15.6" hidden="1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x14ac:dyDescent="0.3">
      <c r="A51" s="111" t="s">
        <v>75</v>
      </c>
      <c r="B51" s="112"/>
      <c r="C51" s="112"/>
      <c r="D51" s="112"/>
      <c r="E51" s="113"/>
      <c r="F51" s="26">
        <f>F26+F33+F40+F50</f>
        <v>1782295.885050925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99233.02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19982.77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79250.25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1881528.905050925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684993.48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661025.76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-1395437.385352805</v>
      </c>
      <c r="H59" s="28"/>
      <c r="K59" s="19"/>
    </row>
    <row r="61" spans="1:15" x14ac:dyDescent="0.25">
      <c r="A61" s="1" t="s">
        <v>29</v>
      </c>
      <c r="F61" s="28"/>
    </row>
    <row r="63" spans="1:15" ht="42" customHeight="1" x14ac:dyDescent="0.3">
      <c r="A63" s="118"/>
      <c r="B63" s="118"/>
      <c r="C63" s="118"/>
      <c r="D63" s="118"/>
      <c r="E63" s="118"/>
      <c r="F63" s="50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3:E63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1" zoomScale="90" zoomScaleNormal="90" workbookViewId="0">
      <selection activeCell="E22" sqref="E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'Елисеева 9(2021)'!A2:G2</f>
        <v>перед собственниками дома по адресу: ул. Елисеева 9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-28831.87</v>
      </c>
      <c r="F10" s="55">
        <f>SUM(F11:F16)</f>
        <v>20294.280000000002</v>
      </c>
      <c r="G10" s="55">
        <f>SUM(G11:G16)</f>
        <v>153271.9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10054.75</v>
      </c>
      <c r="G11" s="18">
        <v>93081.919999999998</v>
      </c>
    </row>
    <row r="12" spans="1:9" ht="15.6" x14ac:dyDescent="0.3">
      <c r="A12" s="119" t="s">
        <v>10</v>
      </c>
      <c r="B12" s="120"/>
      <c r="C12" s="120"/>
      <c r="D12" s="121"/>
      <c r="E12" s="18">
        <v>-11697.02</v>
      </c>
      <c r="F12" s="18">
        <v>-1266.1500000000001</v>
      </c>
      <c r="G12" s="18">
        <v>30659.48</v>
      </c>
    </row>
    <row r="13" spans="1:9" ht="15.6" x14ac:dyDescent="0.3">
      <c r="A13" s="119" t="s">
        <v>11</v>
      </c>
      <c r="B13" s="120"/>
      <c r="C13" s="120"/>
      <c r="D13" s="121"/>
      <c r="E13" s="18">
        <v>-3952.48</v>
      </c>
      <c r="F13" s="18">
        <v>2196.92</v>
      </c>
      <c r="G13" s="18">
        <v>10049.94</v>
      </c>
    </row>
    <row r="14" spans="1:9" ht="15.6" x14ac:dyDescent="0.3">
      <c r="A14" s="119" t="s">
        <v>12</v>
      </c>
      <c r="B14" s="120"/>
      <c r="C14" s="120"/>
      <c r="D14" s="121"/>
      <c r="E14" s="18">
        <v>-4608.3999999999996</v>
      </c>
      <c r="F14" s="18">
        <v>1540.62</v>
      </c>
      <c r="G14" s="18">
        <v>9547.24</v>
      </c>
    </row>
    <row r="15" spans="1:9" ht="15.6" x14ac:dyDescent="0.3">
      <c r="A15" s="123" t="s">
        <v>13</v>
      </c>
      <c r="B15" s="123"/>
      <c r="C15" s="123"/>
      <c r="D15" s="123"/>
      <c r="E15" s="18">
        <v>-7208.03</v>
      </c>
      <c r="F15" s="18">
        <v>7719.9</v>
      </c>
      <c r="G15" s="18">
        <v>7931.85</v>
      </c>
    </row>
    <row r="16" spans="1:9" ht="15.6" x14ac:dyDescent="0.3">
      <c r="A16" s="119" t="s">
        <v>80</v>
      </c>
      <c r="B16" s="120"/>
      <c r="C16" s="120"/>
      <c r="D16" s="121"/>
      <c r="E16" s="18">
        <v>-1365.94</v>
      </c>
      <c r="F16" s="18">
        <v>48.24</v>
      </c>
      <c r="G16" s="18">
        <v>2001.47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781899.28</v>
      </c>
      <c r="F17" s="18">
        <v>792853.28</v>
      </c>
      <c r="G17" s="18">
        <v>187178.31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78262.14</v>
      </c>
      <c r="F21" s="56">
        <f t="shared" ref="F21:G21" si="0">SUM(F22:F25)</f>
        <v>78298.13</v>
      </c>
      <c r="G21" s="56">
        <f t="shared" si="0"/>
        <v>19571.400000000001</v>
      </c>
    </row>
    <row r="22" spans="1:10" ht="15.6" x14ac:dyDescent="0.3">
      <c r="A22" s="119" t="s">
        <v>55</v>
      </c>
      <c r="B22" s="120"/>
      <c r="C22" s="120"/>
      <c r="D22" s="121"/>
      <c r="E22" s="18">
        <v>3287.57</v>
      </c>
      <c r="F22" s="18">
        <v>3346.46</v>
      </c>
      <c r="G22" s="18">
        <v>720.06</v>
      </c>
    </row>
    <row r="23" spans="1:10" ht="15.6" x14ac:dyDescent="0.3">
      <c r="A23" s="119" t="s">
        <v>56</v>
      </c>
      <c r="B23" s="120"/>
      <c r="C23" s="120"/>
      <c r="D23" s="121"/>
      <c r="E23" s="18">
        <v>5839.93</v>
      </c>
      <c r="F23" s="18">
        <v>5583.47</v>
      </c>
      <c r="G23" s="18">
        <v>878.62</v>
      </c>
    </row>
    <row r="24" spans="1:10" ht="15.6" x14ac:dyDescent="0.3">
      <c r="A24" s="119" t="s">
        <v>57</v>
      </c>
      <c r="B24" s="120"/>
      <c r="C24" s="120"/>
      <c r="D24" s="121"/>
      <c r="E24" s="18">
        <v>68152.39</v>
      </c>
      <c r="F24" s="18">
        <v>69354.92</v>
      </c>
      <c r="G24" s="18">
        <v>14685.15</v>
      </c>
    </row>
    <row r="25" spans="1:10" ht="15.6" x14ac:dyDescent="0.3">
      <c r="A25" s="119" t="s">
        <v>86</v>
      </c>
      <c r="B25" s="120"/>
      <c r="C25" s="120"/>
      <c r="D25" s="121"/>
      <c r="E25" s="18">
        <v>982.25</v>
      </c>
      <c r="F25" s="18">
        <v>13.28</v>
      </c>
      <c r="G25" s="18">
        <v>3287.57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87</v>
      </c>
      <c r="B30" s="86"/>
      <c r="C30" s="86"/>
      <c r="D30" s="86"/>
      <c r="E30" s="86"/>
      <c r="F30" s="38">
        <f>'Елисеева 9(2021)'!F59</f>
        <v>-1395437.385352805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74547.291976468608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'[6]УК ВР декабрь нар'!W261+'[6]УК ВР декабрь нар'!EX261</f>
        <v>16652.999823833008</v>
      </c>
      <c r="G33" s="1"/>
      <c r="H33" s="1"/>
      <c r="L33" s="39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'[6]УК ВР декабрь нар'!X261+'[6]УК ВР декабрь нар'!EY261</f>
        <v>3983.061478815026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'[6]УК ВР декабрь нар'!Y261+'[6]УК ВР декабрь нар'!EZ261+'[6]УК ВР декабрь нар'!FB261+'[6]УК ВР декабрь нар'!AW261</f>
        <v>4023.3345000000004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'[6]УК ВР декабрь нар'!AV261+'[6]УК ВР декабрь нар'!FQ261</f>
        <v>33583.574600039254</v>
      </c>
      <c r="G36" s="1"/>
      <c r="H36" s="1"/>
    </row>
    <row r="37" spans="1:12" ht="15.6" hidden="1" x14ac:dyDescent="0.3">
      <c r="A37" s="99" t="s">
        <v>61</v>
      </c>
      <c r="B37" s="100"/>
      <c r="C37" s="100"/>
      <c r="D37" s="100"/>
      <c r="E37" s="101"/>
      <c r="F37" s="25">
        <f>'[6]УК ВР декабрь нар'!AY261+'[6]УК ВР декабрь нар'!FR261</f>
        <v>16304.321573781308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SUM(F40:F44)+26617.2</f>
        <v>264503.63907165168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16</v>
      </c>
      <c r="B40" s="98"/>
      <c r="C40" s="98"/>
      <c r="D40" s="98"/>
      <c r="E40" s="98"/>
      <c r="F40" s="25">
        <f>'[6]УК ВР декабрь нар'!CQ261+'[6]УК ВР декабрь нар'!DX261</f>
        <v>94534.614864853531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'[6]УК ВР декабрь нар'!CR261+'[6]УК ВР декабрь нар'!DY261</f>
        <v>21805.314429402009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'[6]УК ВР декабрь нар'!DZ261+'[6]УК ВР декабрь нар'!EA261+'[6]УК ВР декабрь нар'!CS261</f>
        <v>41749.11718283454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'[6]УК ВР декабрь нар'!DE261+'[6]УК ВР декабрь нар'!ET261</f>
        <v>43114.499999999993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'[6]УК ВР декабрь нар'!DI261+'[6]УК ВР декабрь нар'!EU261</f>
        <v>36682.892594561614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235249.88789999997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'[6]УК ВР декабрь нар'!GH261</f>
        <v>233200.11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'[6]УК ВР декабрь нар'!GK261+'[6]УК ВР декабрь нар'!GL261+'[6]УК ВР декабрь нар'!GN261+'[6]УК ВР декабрь нар'!GO261+'[6]УК ВР декабрь нар'!GP261+'[6]УК ВР декабрь нар'!GQ261+'[6]УК ВР декабрь нар'!GR261+'[6]УК ВР декабрь нар'!GS261+'[6]УК ВР декабрь нар'!GT261+'[6]УК ВР декабрь нар'!GU261+'[6]УК ВР декабрь нар'!GV261</f>
        <v>2049.7778999999991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574300.81894812023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91506.85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22735.58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68771.27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665807.6689481202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781899.28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792853.28</v>
      </c>
      <c r="G63" s="1"/>
      <c r="H63" s="28"/>
    </row>
    <row r="64" spans="1:15" ht="15.6" x14ac:dyDescent="0.3">
      <c r="A64" s="110" t="s">
        <v>88</v>
      </c>
      <c r="B64" s="110"/>
      <c r="C64" s="110"/>
      <c r="D64" s="110"/>
      <c r="E64" s="110"/>
      <c r="F64" s="26">
        <f>F30+F62-F61</f>
        <v>-1279345.7743009252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-1466524.0843009253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'Елисеева 9(2022)'!A2:G2</f>
        <v>перед собственниками дома по адресу: ул. Елисеева 9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-1124.57</v>
      </c>
      <c r="F10" s="55">
        <f>SUM(F11:F16)</f>
        <v>1603.8500000000001</v>
      </c>
      <c r="G10" s="55">
        <f>SUM(G11:G16)</f>
        <v>150543.48000000001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0</v>
      </c>
      <c r="G11" s="18">
        <v>93081.919999999998</v>
      </c>
    </row>
    <row r="12" spans="1:9" ht="15.6" x14ac:dyDescent="0.3">
      <c r="A12" s="119" t="s">
        <v>10</v>
      </c>
      <c r="B12" s="120"/>
      <c r="C12" s="120"/>
      <c r="D12" s="121"/>
      <c r="E12" s="18">
        <v>0</v>
      </c>
      <c r="F12" s="18">
        <v>1520.47</v>
      </c>
      <c r="G12" s="18">
        <v>29139.01</v>
      </c>
    </row>
    <row r="13" spans="1:9" ht="15.6" x14ac:dyDescent="0.3">
      <c r="A13" s="119" t="s">
        <v>11</v>
      </c>
      <c r="B13" s="120"/>
      <c r="C13" s="120"/>
      <c r="D13" s="121"/>
      <c r="E13" s="18">
        <v>0</v>
      </c>
      <c r="F13" s="18">
        <v>286.99</v>
      </c>
      <c r="G13" s="18">
        <v>9762.9500000000007</v>
      </c>
    </row>
    <row r="14" spans="1:9" ht="15.6" x14ac:dyDescent="0.3">
      <c r="A14" s="119" t="s">
        <v>12</v>
      </c>
      <c r="B14" s="120"/>
      <c r="C14" s="120"/>
      <c r="D14" s="121"/>
      <c r="E14" s="18">
        <v>0</v>
      </c>
      <c r="F14" s="18">
        <v>396.23</v>
      </c>
      <c r="G14" s="18">
        <v>9151.01</v>
      </c>
    </row>
    <row r="15" spans="1:9" ht="15.6" x14ac:dyDescent="0.3">
      <c r="A15" s="123" t="s">
        <v>91</v>
      </c>
      <c r="B15" s="123"/>
      <c r="C15" s="123"/>
      <c r="D15" s="123"/>
      <c r="E15" s="18">
        <v>-1124.57</v>
      </c>
      <c r="F15" s="18">
        <v>-829.68</v>
      </c>
      <c r="G15" s="18">
        <v>7636.96</v>
      </c>
    </row>
    <row r="16" spans="1:9" ht="15.6" x14ac:dyDescent="0.3">
      <c r="A16" s="119" t="s">
        <v>80</v>
      </c>
      <c r="B16" s="120"/>
      <c r="C16" s="120"/>
      <c r="D16" s="121"/>
      <c r="E16" s="18">
        <v>0</v>
      </c>
      <c r="F16" s="18">
        <v>229.84</v>
      </c>
      <c r="G16" s="18">
        <v>1771.63</v>
      </c>
    </row>
    <row r="17" spans="1:10" ht="63.75" customHeight="1" x14ac:dyDescent="0.3">
      <c r="A17" s="130" t="s">
        <v>81</v>
      </c>
      <c r="B17" s="131"/>
      <c r="C17" s="131"/>
      <c r="D17" s="132"/>
      <c r="E17" s="18">
        <v>917879.36</v>
      </c>
      <c r="F17" s="18">
        <v>876604.63</v>
      </c>
      <c r="G17" s="18">
        <v>228453.04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105429.69</v>
      </c>
      <c r="F21" s="56">
        <f>SUM(F22:F25)</f>
        <v>101918.18</v>
      </c>
      <c r="G21" s="56">
        <f>SUM(G22:G25)</f>
        <v>20764.309999999998</v>
      </c>
    </row>
    <row r="22" spans="1:10" ht="15.6" x14ac:dyDescent="0.3">
      <c r="A22" s="119" t="s">
        <v>92</v>
      </c>
      <c r="B22" s="120"/>
      <c r="C22" s="120"/>
      <c r="D22" s="121"/>
      <c r="E22" s="18">
        <v>20320.599999999999</v>
      </c>
      <c r="F22" s="18">
        <v>19217.34</v>
      </c>
      <c r="G22" s="18">
        <v>1823.32</v>
      </c>
    </row>
    <row r="23" spans="1:10" ht="15.6" x14ac:dyDescent="0.3">
      <c r="A23" s="119" t="s">
        <v>93</v>
      </c>
      <c r="B23" s="120"/>
      <c r="C23" s="120"/>
      <c r="D23" s="121"/>
      <c r="E23" s="18">
        <v>6566.37</v>
      </c>
      <c r="F23" s="18">
        <v>6302.37</v>
      </c>
      <c r="G23" s="18">
        <v>1142.6199999999999</v>
      </c>
    </row>
    <row r="24" spans="1:10" ht="15.6" x14ac:dyDescent="0.3">
      <c r="A24" s="119" t="s">
        <v>57</v>
      </c>
      <c r="B24" s="120"/>
      <c r="C24" s="120"/>
      <c r="D24" s="121"/>
      <c r="E24" s="18">
        <v>75403.759999999995</v>
      </c>
      <c r="F24" s="18">
        <v>72789.09</v>
      </c>
      <c r="G24" s="18">
        <v>17299.82</v>
      </c>
    </row>
    <row r="25" spans="1:10" ht="15.6" x14ac:dyDescent="0.3">
      <c r="A25" s="119" t="s">
        <v>86</v>
      </c>
      <c r="B25" s="120"/>
      <c r="C25" s="120"/>
      <c r="D25" s="121"/>
      <c r="E25" s="18">
        <v>3138.96</v>
      </c>
      <c r="F25" s="18">
        <v>3609.38</v>
      </c>
      <c r="G25" s="18">
        <v>498.55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94</v>
      </c>
      <c r="B30" s="86"/>
      <c r="C30" s="86"/>
      <c r="D30" s="86"/>
      <c r="E30" s="86"/>
      <c r="F30" s="38">
        <f>'Елисеева 9(2022)'!F64</f>
        <v>-1279345.7743009252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14099.00389638022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'[7]УК ВР декабрь нар'!W261+'[7]УК ВР декабрь нар'!FE261</f>
        <v>5050.7698796890772</v>
      </c>
      <c r="G33" s="1"/>
      <c r="H33" s="1"/>
      <c r="L33" s="62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'[7]УК ВР декабрь нар'!FF261+'[7]УК ВР декабрь нар'!X261</f>
        <v>1249.7334701056652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'[7]УК ВР декабрь нар'!Y261+'[7]УК ВР декабрь нар'!FH261+'[7]УК ВР декабрь нар'!AW261</f>
        <v>581.35259999999994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'[7]УК ВР декабрь нар'!AV261+'[7]УК ВР декабрь нар'!FX261</f>
        <v>2060.0000000086588</v>
      </c>
      <c r="G36" s="1"/>
      <c r="H36" s="1"/>
    </row>
    <row r="37" spans="1:12" ht="26.4" hidden="1" customHeight="1" x14ac:dyDescent="0.3">
      <c r="A37" s="99" t="s">
        <v>61</v>
      </c>
      <c r="B37" s="100"/>
      <c r="C37" s="100"/>
      <c r="D37" s="100"/>
      <c r="E37" s="101"/>
      <c r="F37" s="25">
        <f>'[7]УК ВР декабрь нар'!FY261+'[7]УК ВР декабрь нар'!AX261</f>
        <v>5157.1479465768189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SUM(F40:F44)+34335.8</f>
        <v>234344.3131283762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95</v>
      </c>
      <c r="B40" s="98"/>
      <c r="C40" s="98"/>
      <c r="D40" s="98"/>
      <c r="E40" s="98"/>
      <c r="F40" s="25">
        <f>'[7]УК ВР март нар'!CQ261+'[7]УК ВР декабрь нар'!CT261+'[7]УК ВР декабрь нар'!ED261+'[7]УК ВР декабрь нар'!EE261</f>
        <v>181731.84826142757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'[7]УК ВР март нар'!CR261+'[7]УК ВР декабрь нар'!EF261</f>
        <v>3029.2108302180795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'[7]УК ВР март нар'!CS261+'[7]УК ВР декабрь нар'!EG261</f>
        <v>8740.7030178979549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'[7]УК ВР декабрь нар'!FA261</f>
        <v>0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'[7]УК ВР март нар'!DI261+'[7]УК ВР декабрь нар'!FB261</f>
        <v>6506.751018832626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272753.67190000002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'[7]УК ВР декабрь нар'!GO261+'[7]УК ВР декабрь нар'!GP261</f>
        <v>269185.54000000004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'[7]УК ВР декабрь нар'!GR261+'[7]УК ВР декабрь нар'!GS261+'[7]УК ВР декабрь нар'!GT261+'[7]УК ВР декабрь нар'!GU261+'[7]УК ВР декабрь нар'!GV261+'[7]УК ВР декабрь нар'!GW261+'[7]УК ВР декабрь нар'!GX261+'[7]УК ВР декабрь нар'!GY261+'[7]УК ВР декабрь нар'!GZ261</f>
        <v>3568.131899999999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521196.98892475641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95645.040000000008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27711.83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67933.210000000006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616842.02892475645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917879.36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876604.63</v>
      </c>
      <c r="G63" s="1"/>
      <c r="H63" s="28"/>
    </row>
    <row r="64" spans="1:15" ht="15.6" x14ac:dyDescent="0.3">
      <c r="A64" s="110" t="s">
        <v>88</v>
      </c>
      <c r="B64" s="110"/>
      <c r="C64" s="110"/>
      <c r="D64" s="110"/>
      <c r="E64" s="110"/>
      <c r="F64" s="26">
        <f>F30+F62-F61</f>
        <v>-978308.44322568167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-1206761.4832256816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Елисеева 9</vt:lpstr>
      <vt:lpstr>Елисеева 9(2019)</vt:lpstr>
      <vt:lpstr>Елисеева 9(2020)</vt:lpstr>
      <vt:lpstr>Елисеева 9(2021)</vt:lpstr>
      <vt:lpstr>Елисеева 9(2022)</vt:lpstr>
      <vt:lpstr>Елисеева 9(2023)</vt:lpstr>
      <vt:lpstr>'Елисеева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2018-04-04T11:38:25Z</cp:lastPrinted>
  <dcterms:created xsi:type="dcterms:W3CDTF">2013-05-24T09:13:10Z</dcterms:created>
  <dcterms:modified xsi:type="dcterms:W3CDTF">2024-05-16T08:04:16Z</dcterms:modified>
</cp:coreProperties>
</file>